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40\"/>
    </mc:Choice>
  </mc:AlternateContent>
  <xr:revisionPtr revIDLastSave="0" documentId="13_ncr:1_{192F9B33-E54E-4A3E-A47D-4E6D01A1DBDC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<sst xmlns="http://schemas.openxmlformats.org/spreadsheetml/2006/main" count="339" uniqueCount="283">
  <si>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</si>
  <si>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</si>
  <si>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</si>
  <si>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</si>
  <si>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</si>
  <si>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</si>
  <si>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</si>
  <si>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</si>
  <si>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</si>
  <si>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</si>
  <si>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</si>
  <si>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</si>
  <si>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</si>
  <si>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</si>
  <si>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</si>
  <si>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</si>
  <si>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</si>
  <si>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</si>
  <si>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</si>
  <si>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</si>
  <si>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</si>
  <si>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</si>
  <si>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</si>
  <si>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</si>
  <si>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</si>
  <si>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</si>
  <si>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</si>
  <si>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</si>
  <si>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</si>
  <si>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</si>
  <si>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</si>
  <si>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</si>
  <si>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</si>
  <si>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</si>
  <si>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</si>
  <si>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</si>
  <si>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</si>
  <si>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</si>
  <si>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</si>
  <si>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</si>
  <si>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</si>
  <si>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</si>
  <si>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</si>
  <si>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</si>
  <si>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</si>
  <si>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</si>
  <si>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</si>
  <si>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</si>
  <si>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</si>
  <si>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</si>
  <si>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</si>
  <si>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</si>
  <si>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</si>
  <si>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</si>
  <si>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</si>
  <si>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</si>
  <si>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</si>
  <si>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</si>
  <si>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</si>
  <si>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</si>
  <si>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</si>
  <si>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</si>
  <si>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</si>
  <si>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</si>
  <si>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</si>
  <si>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</si>
  <si>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</si>
  <si>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</si>
  <si>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</si>
  <si>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</si>
  <si>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</si>
  <si>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</si>
  <si>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</si>
  <si>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</si>
  <si>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</si>
  <si>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</si>
  <si>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</si>
  <si>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</si>
  <si>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</si>
  <si>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</si>
  <si>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</si>
  <si>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</si>
  <si>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</si>
  <si>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</si>
  <si>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</si>
  <si>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</si>
  <si>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</si>
  <si>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</si>
  <si>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</si>
  <si>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</si>
  <si>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</si>
  <si>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</si>
  <si>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</si>
  <si>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</si>
  <si>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</si>
  <si>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</si>
  <si>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</si>
  <si>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</si>
  <si>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</si>
  <si>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</si>
  <si>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</si>
  <si>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</si>
  <si>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</si>
  <si>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</si>
  <si>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</si>
  <si>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</si>
  <si>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</si>
  <si>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</si>
  <si>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</si>
  <si>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</si>
  <si>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</si>
  <si>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</si>
  <si>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</si>
  <si>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</si>
  <si>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</si>
  <si>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</si>
  <si>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</si>
  <si>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</si>
  <si>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</si>
  <si>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</si>
  <si>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</si>
  <si>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</si>
  <si>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</si>
  <si>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</si>
  <si>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</si>
  <si>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</si>
  <si>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</si>
  <si>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</si>
  <si>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</si>
  <si>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</si>
  <si>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</si>
  <si>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</si>
  <si>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</si>
  <si>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</si>
  <si>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</si>
  <si>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</si>
  <si>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</si>
  <si>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</si>
  <si>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</si>
  <si>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</si>
  <si>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</si>
  <si>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</si>
  <si>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</si>
  <si>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</si>
  <si>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</si>
  <si>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</si>
  <si>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</si>
  <si>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</si>
  <si>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</si>
  <si>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</si>
  <si>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</si>
  <si>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</si>
  <si>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</si>
  <si>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</si>
  <si>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</si>
  <si>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</si>
  <si>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</si>
  <si>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</si>
  <si>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</si>
  <si>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</si>
  <si>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</si>
  <si>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</si>
  <si>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</si>
  <si>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</si>
  <si>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</si>
  <si>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</si>
  <si>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</si>
  <si>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</si>
  <si>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</si>
  <si>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</si>
  <si>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</si>
  <si>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</si>
  <si>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</si>
  <si>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</si>
  <si>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</si>
  <si>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</si>
  <si>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</si>
  <si>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</si>
  <si>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</si>
  <si>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</si>
  <si>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</si>
  <si>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</si>
  <si>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</si>
  <si>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</si>
  <si>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</si>
  <si>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</si>
  <si>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</si>
  <si>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</si>
  <si>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</si>
  <si>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</si>
  <si>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</si>
  <si>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</si>
  <si>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</si>
  <si>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</si>
  <si>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</si>
  <si>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</si>
  <si>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</si>
  <si>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</si>
  <si>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</si>
  <si>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</si>
  <si>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</si>
  <si>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</si>
  <si>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</si>
  <si>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</si>
  <si>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</si>
  <si>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</si>
  <si>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</si>
  <si>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</si>
  <si>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</si>
  <si>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</si>
  <si>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</si>
  <si>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</si>
  <si>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</si>
  <si>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</si>
  <si>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</si>
  <si>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</si>
  <si>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</si>
  <si>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</si>
  <si>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</si>
  <si>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</si>
  <si>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</si>
  <si>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</si>
  <si>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</si>
  <si>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</si>
  <si>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</si>
  <si>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</si>
  <si>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</si>
  <si>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</si>
  <si>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</si>
  <si>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</si>
  <si>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</si>
  <si>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</si>
  <si>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</si>
  <si>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</si>
  <si>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</si>
  <si>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</si>
  <si>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</si>
  <si>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</si>
  <si>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</si>
  <si>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</si>
  <si>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</si>
  <si>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</si>
  <si>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</si>
  <si>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</si>
  <si>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</si>
  <si>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</si>
  <si>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</si>
  <si>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</si>
  <si>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</si>
  <si>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</si>
  <si>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</si>
  <si>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</si>
  <si>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</si>
  <si>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</si>
  <si>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</si>
  <si>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</si>
  <si>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</si>
  <si>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</si>
  <si>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</si>
  <si>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</si>
  <si>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</si>
  <si>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</si>
  <si>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</si>
  <si>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</si>
  <si>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</si>
  <si>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</si>
  <si>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</si>
  <si>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</si>
  <si>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</si>
  <si>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</si>
  <si>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</si>
  <si>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Киргиз-Мияки</t>
  </si>
  <si>
    <t>МР Миякинский район РБ, с. Киргиз-Мияки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</si>
  <si>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</si>
  <si>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</si>
  <si>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</si>
  <si>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>СБ-АСТ: Открытый запрос предложений в электронной форме</t>
  </si>
  <si>
    <t>Автоматизированная информационно-измерительная система коммерческого учёта электроэнергии в ОП в с. Красноусольский и с. Киргиз-Мияки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</si>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</sst>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391478&amp;backUrl=b3a16121-12d5-4cb5-9e48-988966ce601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0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36" t="s">
        <v>259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2"/>
      <c r="B6" s="142"/>
      <c r="C6" s="14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3" t="s">
        <v>61</v>
      </c>
      <c r="B7" s="143"/>
      <c r="C7" s="143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3"/>
      <c r="B8" s="143"/>
      <c r="C8" s="143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4" t="s">
        <v>47</v>
      </c>
      <c r="B9" s="144"/>
      <c r="C9" s="144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275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39" t="s">
        <v>274</v>
      </c>
      <c r="B13" s="140"/>
      <c r="C13" s="14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1" t="s">
        <v>64</v>
      </c>
      <c r="B14" s="141"/>
      <c r="C14" s="14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263</v>
      </c>
      <c r="C18" s="95" t="s">
        <v>46</v>
      </c>
    </row>
    <row r="19" spans="1:3" ht="15.75" x14ac:dyDescent="0.25">
      <c r="A19" s="134"/>
      <c r="B19" s="96" t="s">
        <v>262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264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265</v>
      </c>
    </row>
    <row r="26" spans="1:3" ht="15.75" x14ac:dyDescent="0.25">
      <c r="A26" s="133" t="s">
        <v>18</v>
      </c>
      <c r="B26" s="93" t="s">
        <v>0</v>
      </c>
      <c r="C26" s="104" t="str">
        <f>A11</f>
        <v>К_ГИП_40</v>
      </c>
    </row>
    <row r="27" spans="1:3" ht="29.25" customHeight="1" x14ac:dyDescent="0.25">
      <c r="A27" s="134"/>
      <c r="B27" s="84" t="s">
        <v>31</v>
      </c>
      <c r="C27" s="100" t="str">
        <f>A13</f>
        <v>Автоматизированная информационно-измерительная система коммерческого учета электроэнергии в ОП с.Киргиз-Мияки (2020)</v>
      </c>
    </row>
    <row r="28" spans="1:3" ht="31.5" x14ac:dyDescent="0.25">
      <c r="A28" s="134"/>
      <c r="B28" s="85" t="s">
        <v>32</v>
      </c>
      <c r="C28" s="101" t="s">
        <v>270</v>
      </c>
    </row>
    <row r="29" spans="1:3" ht="47.25" x14ac:dyDescent="0.25">
      <c r="A29" s="134"/>
      <c r="B29" s="2" t="s">
        <v>33</v>
      </c>
      <c r="C29" s="102" t="s">
        <v>271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272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9" t="s">
        <v>253</v>
      </c>
      <c r="C33" s="151" t="s">
        <v>251</v>
      </c>
    </row>
    <row r="34" spans="1:3" ht="292.5" customHeight="1" x14ac:dyDescent="0.25">
      <c r="A34" s="134"/>
      <c r="B34" s="150"/>
      <c r="C34" s="152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254</v>
      </c>
    </row>
    <row r="37" spans="1:3" ht="30" customHeight="1" x14ac:dyDescent="0.25">
      <c r="A37" s="133" t="s">
        <v>20</v>
      </c>
      <c r="B37" s="131" t="s">
        <v>260</v>
      </c>
      <c r="C37" s="146" t="s">
        <v>266</v>
      </c>
    </row>
    <row r="38" spans="1:3" ht="15.75" customHeight="1" x14ac:dyDescent="0.25">
      <c r="A38" s="134"/>
      <c r="B38" s="145"/>
      <c r="C38" s="147"/>
    </row>
    <row r="39" spans="1:3" ht="59.25" customHeight="1" x14ac:dyDescent="0.25">
      <c r="A39" s="135"/>
      <c r="B39" s="132"/>
      <c r="C39" s="148"/>
    </row>
    <row r="40" spans="1:3" ht="78.75" x14ac:dyDescent="0.25">
      <c r="A40" s="89" t="s">
        <v>21</v>
      </c>
      <c r="B40" s="110" t="s">
        <v>13</v>
      </c>
      <c r="C40" s="128">
        <f>10.833/62.414</f>
        <v>0.17356682795526646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261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x14ac:dyDescent="0.25">
      <c r="A2" s="159" t="s">
        <v>273</v>
      </c>
      <c r="B2" s="159"/>
      <c r="C2" s="159"/>
      <c r="D2" s="159"/>
      <c r="E2" s="159"/>
      <c r="F2" s="159"/>
    </row>
    <row r="3" spans="1:10" x14ac:dyDescent="0.25">
      <c r="A3" s="160"/>
      <c r="B3" s="160"/>
      <c r="C3" s="160"/>
      <c r="D3" s="160"/>
      <c r="E3" s="160"/>
      <c r="F3" s="160"/>
    </row>
    <row r="4" spans="1:10" ht="18.75" x14ac:dyDescent="0.25">
      <c r="A4" s="143" t="s">
        <v>61</v>
      </c>
      <c r="B4" s="143"/>
      <c r="C4" s="143"/>
      <c r="D4" s="143"/>
      <c r="E4" s="143"/>
      <c r="F4" s="143"/>
    </row>
    <row r="5" spans="1:10" x14ac:dyDescent="0.25">
      <c r="A5" s="156"/>
      <c r="B5" s="156"/>
      <c r="C5" s="156"/>
      <c r="D5" s="156"/>
      <c r="E5" s="156"/>
      <c r="F5" s="156"/>
    </row>
    <row r="6" spans="1:10" ht="18.75" x14ac:dyDescent="0.25">
      <c r="A6" s="144" t="s">
        <v>47</v>
      </c>
      <c r="B6" s="144"/>
      <c r="C6" s="144"/>
      <c r="D6" s="144"/>
      <c r="E6" s="144"/>
      <c r="F6" s="144"/>
    </row>
    <row r="7" spans="1:10" ht="15.75" x14ac:dyDescent="0.25">
      <c r="A7" s="154" t="s">
        <v>247</v>
      </c>
      <c r="B7" s="154"/>
      <c r="C7" s="154"/>
      <c r="D7" s="154"/>
      <c r="E7" s="154"/>
      <c r="F7" s="154"/>
    </row>
    <row r="8" spans="1:10" x14ac:dyDescent="0.25">
      <c r="A8" s="156"/>
      <c r="B8" s="156"/>
      <c r="C8" s="156"/>
      <c r="D8" s="156"/>
      <c r="E8" s="156"/>
      <c r="F8" s="156"/>
    </row>
    <row r="9" spans="1:10" ht="18.75" x14ac:dyDescent="0.25">
      <c r="A9" s="157" t="str">
        <f>Паспорт!A11</f>
        <v>К_ГИП_40</v>
      </c>
      <c r="B9" s="157"/>
      <c r="C9" s="157"/>
      <c r="D9" s="157"/>
      <c r="E9" s="157"/>
      <c r="F9" s="157"/>
    </row>
    <row r="10" spans="1:10" ht="15.75" x14ac:dyDescent="0.25">
      <c r="A10" s="154" t="s">
        <v>248</v>
      </c>
      <c r="B10" s="154"/>
      <c r="C10" s="154"/>
      <c r="D10" s="154"/>
      <c r="E10" s="154"/>
      <c r="F10" s="154"/>
    </row>
    <row r="11" spans="1:10" x14ac:dyDescent="0.25">
      <c r="A11" s="158"/>
      <c r="B11" s="158"/>
      <c r="C11" s="158"/>
      <c r="D11" s="158"/>
      <c r="E11" s="158"/>
      <c r="F11" s="158"/>
    </row>
    <row r="12" spans="1:10" ht="37.5" customHeight="1" x14ac:dyDescent="0.25">
      <c r="A12" s="153" t="str">
        <f>Паспорт!A13</f>
        <v>Автоматизированная информационно-измерительная система коммерческого учета электроэнергии в ОП с.Киргиз-Мияки (2020)</v>
      </c>
      <c r="B12" s="153"/>
      <c r="C12" s="153"/>
      <c r="D12" s="153"/>
      <c r="E12" s="153"/>
      <c r="F12" s="153"/>
    </row>
    <row r="13" spans="1:10" ht="15.75" x14ac:dyDescent="0.25">
      <c r="A13" s="154" t="s">
        <v>249</v>
      </c>
      <c r="B13" s="154"/>
      <c r="C13" s="154"/>
      <c r="D13" s="154"/>
      <c r="E13" s="154"/>
      <c r="F13" s="15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5" t="s">
        <v>250</v>
      </c>
      <c r="B16" s="155"/>
      <c r="C16" s="155"/>
      <c r="D16" s="155"/>
      <c r="E16" s="155"/>
      <c r="F16" s="15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16" t="s">
        <v>240</v>
      </c>
      <c r="B18" s="116" t="s">
        <v>241</v>
      </c>
      <c r="C18" s="116" t="s">
        <v>242</v>
      </c>
      <c r="D18" s="116" t="s">
        <v>243</v>
      </c>
      <c r="E18" s="116" t="s">
        <v>244</v>
      </c>
      <c r="F18" s="116" t="s">
        <v>245</v>
      </c>
      <c r="G18" s="79"/>
      <c r="H18" s="79"/>
      <c r="I18" s="79"/>
    </row>
    <row r="19" spans="1:10" ht="60.75" customHeight="1" x14ac:dyDescent="0.25">
      <c r="A19" s="204">
        <v>44053</v>
      </c>
      <c r="B19" s="204">
        <v>44060</v>
      </c>
      <c r="C19" s="206" t="s">
        <v>276</v>
      </c>
      <c r="D19" s="208">
        <v>32009391478</v>
      </c>
      <c r="E19" s="206" t="s">
        <v>277</v>
      </c>
      <c r="F19" s="202" t="s">
        <v>278</v>
      </c>
    </row>
    <row r="20" spans="1:10" ht="15.75" thickBot="1" x14ac:dyDescent="0.3">
      <c r="A20" s="205"/>
      <c r="B20" s="205"/>
      <c r="C20" s="207"/>
      <c r="D20" s="209"/>
      <c r="E20" s="207"/>
      <c r="F20" s="203" t="s">
        <v>279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391478&amp;backUrl=b3a16121-12d5-4cb5-9e48-988966ce601c" xr:uid="{18981E8C-1894-4D21-A7C5-5C0E611E3278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2" t="s">
        <v>214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3" t="s">
        <v>61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 x14ac:dyDescent="0.25">
      <c r="A9" s="173"/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 x14ac:dyDescent="0.25">
      <c r="A12" s="173"/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</row>
    <row r="15" spans="1:44" x14ac:dyDescent="0.25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1" t="s">
        <v>215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65" t="s">
        <v>146</v>
      </c>
      <c r="B21" s="165" t="s">
        <v>147</v>
      </c>
      <c r="C21" s="166" t="s">
        <v>148</v>
      </c>
      <c r="D21" s="166"/>
      <c r="E21" s="166"/>
      <c r="F21" s="166"/>
      <c r="G21" s="166"/>
      <c r="H21" s="166"/>
      <c r="I21" s="167" t="s">
        <v>149</v>
      </c>
      <c r="J21" s="168" t="s">
        <v>150</v>
      </c>
      <c r="K21" s="165" t="s">
        <v>151</v>
      </c>
      <c r="L21" s="161" t="s">
        <v>152</v>
      </c>
    </row>
    <row r="22" spans="1:12" ht="58.5" customHeight="1" x14ac:dyDescent="0.25">
      <c r="A22" s="165"/>
      <c r="B22" s="165"/>
      <c r="C22" s="162" t="s">
        <v>57</v>
      </c>
      <c r="D22" s="162"/>
      <c r="E22" s="45"/>
      <c r="F22" s="46"/>
      <c r="G22" s="163" t="s">
        <v>153</v>
      </c>
      <c r="H22" s="164"/>
      <c r="I22" s="167"/>
      <c r="J22" s="169"/>
      <c r="K22" s="165"/>
      <c r="L22" s="161"/>
    </row>
    <row r="23" spans="1:12" ht="236.25" x14ac:dyDescent="0.25">
      <c r="A23" s="165"/>
      <c r="B23" s="16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67"/>
      <c r="J23" s="170"/>
      <c r="K23" s="165"/>
      <c r="L23" s="16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2" t="s">
        <v>214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3" t="s">
        <v>61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3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3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79" t="s">
        <v>217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0" t="s">
        <v>65</v>
      </c>
      <c r="B20" s="180" t="s">
        <v>66</v>
      </c>
      <c r="C20" s="165" t="s">
        <v>67</v>
      </c>
      <c r="D20" s="165"/>
      <c r="E20" s="182" t="s">
        <v>68</v>
      </c>
      <c r="F20" s="182"/>
      <c r="G20" s="180" t="s">
        <v>69</v>
      </c>
      <c r="H20" s="183" t="s">
        <v>70</v>
      </c>
      <c r="I20" s="184"/>
      <c r="J20" s="184"/>
      <c r="K20" s="184"/>
      <c r="L20" s="183" t="s">
        <v>71</v>
      </c>
      <c r="M20" s="184"/>
      <c r="N20" s="184"/>
      <c r="O20" s="184"/>
      <c r="P20" s="183" t="s">
        <v>72</v>
      </c>
      <c r="Q20" s="184"/>
      <c r="R20" s="184"/>
      <c r="S20" s="184"/>
      <c r="T20" s="185" t="s">
        <v>73</v>
      </c>
      <c r="U20" s="186"/>
      <c r="V20" s="15"/>
      <c r="W20" s="15"/>
      <c r="X20" s="15"/>
    </row>
    <row r="21" spans="1:24" ht="99.75" customHeight="1" x14ac:dyDescent="0.25">
      <c r="A21" s="181"/>
      <c r="B21" s="181"/>
      <c r="C21" s="165"/>
      <c r="D21" s="165"/>
      <c r="E21" s="182"/>
      <c r="F21" s="182"/>
      <c r="G21" s="181"/>
      <c r="H21" s="165" t="s">
        <v>57</v>
      </c>
      <c r="I21" s="165"/>
      <c r="J21" s="165" t="s">
        <v>74</v>
      </c>
      <c r="K21" s="165"/>
      <c r="L21" s="165" t="s">
        <v>57</v>
      </c>
      <c r="M21" s="165"/>
      <c r="N21" s="165" t="s">
        <v>74</v>
      </c>
      <c r="O21" s="165"/>
      <c r="P21" s="165" t="s">
        <v>57</v>
      </c>
      <c r="Q21" s="165"/>
      <c r="R21" s="165" t="s">
        <v>74</v>
      </c>
      <c r="S21" s="165"/>
      <c r="T21" s="187"/>
      <c r="U21" s="188"/>
    </row>
    <row r="22" spans="1:24" ht="89.25" customHeight="1" x14ac:dyDescent="0.25">
      <c r="A22" s="162"/>
      <c r="B22" s="162"/>
      <c r="C22" s="16" t="s">
        <v>57</v>
      </c>
      <c r="D22" s="16" t="s">
        <v>75</v>
      </c>
      <c r="E22" s="17" t="s">
        <v>76</v>
      </c>
      <c r="F22" s="17" t="s">
        <v>77</v>
      </c>
      <c r="G22" s="16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77"/>
      <c r="C66" s="177"/>
      <c r="D66" s="177"/>
      <c r="E66" s="177"/>
      <c r="F66" s="177"/>
      <c r="G66" s="177"/>
      <c r="H66" s="177"/>
      <c r="I66" s="17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78"/>
      <c r="C68" s="178"/>
      <c r="D68" s="178"/>
      <c r="E68" s="178"/>
      <c r="F68" s="178"/>
      <c r="G68" s="178"/>
      <c r="H68" s="178"/>
      <c r="I68" s="17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77"/>
      <c r="C70" s="177"/>
      <c r="D70" s="177"/>
      <c r="E70" s="177"/>
      <c r="F70" s="177"/>
      <c r="G70" s="177"/>
      <c r="H70" s="177"/>
      <c r="I70" s="17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77"/>
      <c r="C72" s="177"/>
      <c r="D72" s="177"/>
      <c r="E72" s="177"/>
      <c r="F72" s="177"/>
      <c r="G72" s="177"/>
      <c r="H72" s="177"/>
      <c r="I72" s="17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78"/>
      <c r="C73" s="178"/>
      <c r="D73" s="178"/>
      <c r="E73" s="178"/>
      <c r="F73" s="178"/>
      <c r="G73" s="178"/>
      <c r="H73" s="178"/>
      <c r="I73" s="17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77"/>
      <c r="C74" s="177"/>
      <c r="D74" s="177"/>
      <c r="E74" s="177"/>
      <c r="F74" s="177"/>
      <c r="G74" s="177"/>
      <c r="H74" s="177"/>
      <c r="I74" s="17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75"/>
      <c r="C75" s="175"/>
      <c r="D75" s="175"/>
      <c r="E75" s="175"/>
      <c r="F75" s="175"/>
      <c r="G75" s="175"/>
      <c r="H75" s="175"/>
      <c r="I75" s="17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76"/>
      <c r="C77" s="176"/>
      <c r="D77" s="176"/>
      <c r="E77" s="176"/>
      <c r="F77" s="176"/>
      <c r="G77" s="176"/>
      <c r="H77" s="176"/>
      <c r="I77" s="17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0"/>
  <sheetViews>
    <sheetView tabSelected="1" topLeftCell="A9" zoomScale="115" zoomScaleNormal="115" workbookViewId="0">
      <selection activeCell="E27" sqref="E2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x14ac:dyDescent="0.25">
      <c r="A5" s="159" t="s">
        <v>273</v>
      </c>
      <c r="B5" s="159"/>
      <c r="C5" s="159"/>
      <c r="D5" s="159"/>
      <c r="E5" s="159"/>
      <c r="F5" s="159"/>
    </row>
    <row r="6" spans="1:6" x14ac:dyDescent="0.25">
      <c r="A6" s="160"/>
      <c r="B6" s="160"/>
      <c r="C6" s="160"/>
      <c r="D6" s="160"/>
      <c r="E6" s="160"/>
      <c r="F6" s="160"/>
    </row>
    <row r="7" spans="1:6" ht="18.75" x14ac:dyDescent="0.25">
      <c r="A7" s="143" t="s">
        <v>61</v>
      </c>
      <c r="B7" s="143"/>
      <c r="C7" s="143"/>
      <c r="D7" s="143"/>
      <c r="E7" s="143"/>
      <c r="F7" s="143"/>
    </row>
    <row r="8" spans="1:6" x14ac:dyDescent="0.25">
      <c r="A8" s="156"/>
      <c r="B8" s="156"/>
      <c r="C8" s="156"/>
      <c r="D8" s="156"/>
      <c r="E8" s="156"/>
      <c r="F8" s="156"/>
    </row>
    <row r="9" spans="1:6" ht="18.75" x14ac:dyDescent="0.25">
      <c r="A9" s="201" t="str">
        <f>[1]Паспорт!A7</f>
        <v>ООО "ГИП-Электро"</v>
      </c>
      <c r="B9" s="201"/>
      <c r="C9" s="201"/>
      <c r="D9" s="201"/>
      <c r="E9" s="201"/>
      <c r="F9" s="201"/>
    </row>
    <row r="10" spans="1:6" ht="15.75" x14ac:dyDescent="0.25">
      <c r="A10" s="154" t="s">
        <v>62</v>
      </c>
      <c r="B10" s="154"/>
      <c r="C10" s="154"/>
      <c r="D10" s="154"/>
      <c r="E10" s="154"/>
      <c r="F10" s="154"/>
    </row>
    <row r="11" spans="1:6" x14ac:dyDescent="0.25">
      <c r="A11" s="156"/>
      <c r="B11" s="156"/>
      <c r="C11" s="156"/>
      <c r="D11" s="156"/>
      <c r="E11" s="156"/>
      <c r="F11" s="156"/>
    </row>
    <row r="12" spans="1:6" ht="18.75" x14ac:dyDescent="0.25">
      <c r="A12" s="200" t="str">
        <f>Паспорт!A11</f>
        <v>К_ГИП_40</v>
      </c>
      <c r="B12" s="200"/>
      <c r="C12" s="200"/>
      <c r="D12" s="200"/>
      <c r="E12" s="200"/>
      <c r="F12" s="200"/>
    </row>
    <row r="13" spans="1:6" ht="15.75" x14ac:dyDescent="0.25">
      <c r="A13" s="154" t="s">
        <v>63</v>
      </c>
      <c r="B13" s="154"/>
      <c r="C13" s="154"/>
      <c r="D13" s="154"/>
      <c r="E13" s="154"/>
      <c r="F13" s="154"/>
    </row>
    <row r="14" spans="1:6" x14ac:dyDescent="0.25">
      <c r="A14" s="158"/>
      <c r="B14" s="158"/>
      <c r="C14" s="158"/>
      <c r="D14" s="158"/>
      <c r="E14" s="158"/>
      <c r="F14" s="158"/>
    </row>
    <row r="15" spans="1:6" ht="51" customHeight="1" x14ac:dyDescent="0.25">
      <c r="A15" s="153" t="str">
        <f>Паспорт!A13</f>
        <v>Автоматизированная информационно-измерительная система коммерческого учета электроэнергии в ОП с.Киргиз-Мияки (2020)</v>
      </c>
      <c r="B15" s="153"/>
      <c r="C15" s="153"/>
      <c r="D15" s="153"/>
      <c r="E15" s="153"/>
      <c r="F15" s="153"/>
    </row>
    <row r="16" spans="1:6" ht="15.75" x14ac:dyDescent="0.25">
      <c r="A16" s="154" t="s">
        <v>64</v>
      </c>
      <c r="B16" s="154"/>
      <c r="C16" s="154"/>
      <c r="D16" s="154"/>
      <c r="E16" s="154"/>
      <c r="F16" s="15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9" t="s">
        <v>217</v>
      </c>
      <c r="B18" s="189"/>
      <c r="C18" s="189"/>
      <c r="D18" s="189"/>
      <c r="E18" s="189"/>
      <c r="F18" s="18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90" t="s">
        <v>224</v>
      </c>
      <c r="B20" s="117" t="s">
        <v>225</v>
      </c>
      <c r="C20" s="193" t="s">
        <v>226</v>
      </c>
      <c r="D20" s="194"/>
      <c r="E20" s="117" t="s">
        <v>227</v>
      </c>
      <c r="F20" s="199" t="s">
        <v>151</v>
      </c>
    </row>
    <row r="21" spans="1:14" ht="15" customHeight="1" x14ac:dyDescent="0.25">
      <c r="A21" s="191"/>
      <c r="B21" s="118" t="s">
        <v>228</v>
      </c>
      <c r="C21" s="195"/>
      <c r="D21" s="196"/>
      <c r="E21" s="118" t="s">
        <v>229</v>
      </c>
      <c r="F21" s="199"/>
    </row>
    <row r="22" spans="1:14" ht="15" customHeight="1" x14ac:dyDescent="0.25">
      <c r="A22" s="191"/>
      <c r="B22" s="118" t="s">
        <v>230</v>
      </c>
      <c r="C22" s="197"/>
      <c r="D22" s="198"/>
      <c r="E22" s="118" t="s">
        <v>231</v>
      </c>
      <c r="F22" s="199"/>
    </row>
    <row r="23" spans="1:14" ht="15" customHeight="1" x14ac:dyDescent="0.25">
      <c r="A23" s="191"/>
      <c r="B23" s="118" t="s">
        <v>232</v>
      </c>
      <c r="C23" s="117" t="s">
        <v>233</v>
      </c>
      <c r="D23" s="117" t="s">
        <v>234</v>
      </c>
      <c r="E23" s="118" t="s">
        <v>235</v>
      </c>
      <c r="F23" s="199"/>
    </row>
    <row r="24" spans="1:14" x14ac:dyDescent="0.25">
      <c r="A24" s="192"/>
      <c r="B24" s="119" t="s">
        <v>236</v>
      </c>
      <c r="C24" s="119" t="s">
        <v>237</v>
      </c>
      <c r="D24" s="119" t="s">
        <v>237</v>
      </c>
      <c r="E24" s="119"/>
      <c r="F24" s="199"/>
    </row>
    <row r="25" spans="1:14" x14ac:dyDescent="0.25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4" ht="45" x14ac:dyDescent="0.25">
      <c r="A26" s="122">
        <v>1</v>
      </c>
      <c r="B26" s="123" t="s">
        <v>280</v>
      </c>
      <c r="C26" s="124">
        <v>44053</v>
      </c>
      <c r="D26" s="125">
        <v>44060</v>
      </c>
      <c r="E26" s="126">
        <v>100</v>
      </c>
      <c r="F26" s="127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2">
        <v>2</v>
      </c>
      <c r="B27" s="123" t="s">
        <v>281</v>
      </c>
      <c r="C27" s="124">
        <v>44075</v>
      </c>
      <c r="D27" s="125">
        <v>44165</v>
      </c>
      <c r="E27" s="126">
        <v>100</v>
      </c>
      <c r="F27" s="127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2">
        <v>3</v>
      </c>
      <c r="B28" s="123" t="s">
        <v>282</v>
      </c>
      <c r="C28" s="124">
        <v>44075</v>
      </c>
      <c r="D28" s="125">
        <v>44189</v>
      </c>
      <c r="E28" s="126">
        <v>100</v>
      </c>
      <c r="F28" s="127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2">
        <v>4</v>
      </c>
      <c r="B29" s="123" t="s">
        <v>238</v>
      </c>
      <c r="C29" s="124">
        <v>44075</v>
      </c>
      <c r="D29" s="125">
        <v>44189</v>
      </c>
      <c r="E29" s="126">
        <v>100</v>
      </c>
      <c r="F29" s="127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2">
        <v>5</v>
      </c>
      <c r="B30" s="123" t="s">
        <v>239</v>
      </c>
      <c r="C30" s="125">
        <v>44189</v>
      </c>
      <c r="D30" s="125">
        <v>44189</v>
      </c>
      <c r="E30" s="126">
        <v>100</v>
      </c>
      <c r="F30" s="127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2021-02-10T10:19:36Z</dcterms:modified>
</cp:coreProperties>
</file>